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720" windowHeight="12270"/>
  </bookViews>
  <sheets>
    <sheet name="логистика общая" sheetId="6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L81" i="6" l="1"/>
  <c r="K81" i="6"/>
  <c r="J81" i="6"/>
  <c r="I81" i="6"/>
  <c r="H81" i="6"/>
  <c r="G81" i="6"/>
  <c r="F81" i="6"/>
  <c r="E81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3" i="6"/>
  <c r="L4" i="6"/>
  <c r="L2" i="6"/>
</calcChain>
</file>

<file path=xl/sharedStrings.xml><?xml version="1.0" encoding="utf-8"?>
<sst xmlns="http://schemas.openxmlformats.org/spreadsheetml/2006/main" count="279" uniqueCount="189">
  <si>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</si>
  <si>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</si>
  <si>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</si>
  <si>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</si>
  <si>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</si>
  <si>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</si>
  <si>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</si>
  <si>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</si>
  <si>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</si>
  <si>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шт</t>
  </si>
  <si>
    <t>Белгород. 5-й Заводской пер. д.17</t>
  </si>
  <si>
    <t>202B</t>
  </si>
  <si>
    <t>Арматура к СИП</t>
  </si>
  <si>
    <t>Зажим анкерный РА 25х100</t>
  </si>
  <si>
    <t>Зажим ответвительный Р1Х-95</t>
  </si>
  <si>
    <t>Зажим ответвительный RDP 25/CN</t>
  </si>
  <si>
    <t>Зажим ответвительный Р 645</t>
  </si>
  <si>
    <t>Зажим прокалывающий SLIP 22.12</t>
  </si>
  <si>
    <t>Комплект промежуточной подвески ES 1500E</t>
  </si>
  <si>
    <t>Крюк бандажный SOT 29</t>
  </si>
  <si>
    <t>Зажим поддерживающий SO 265</t>
  </si>
  <si>
    <t>Фиксатор дистанционный SO 76.11</t>
  </si>
  <si>
    <t>Зажим анкерный РА 2200</t>
  </si>
  <si>
    <t>Зажим прокалывающий Р3X-95</t>
  </si>
  <si>
    <t>Кронштейн анкерный CS 10.3</t>
  </si>
  <si>
    <t>Зажим соединительный MJPT 50</t>
  </si>
  <si>
    <t>Зажим соединительный MJPT 70</t>
  </si>
  <si>
    <t>Зажим ответвительный PC 481</t>
  </si>
  <si>
    <t>Хомут стяжной E 778</t>
  </si>
  <si>
    <t>Лента металлическая F 207</t>
  </si>
  <si>
    <t>М</t>
  </si>
  <si>
    <t>Колпачок изолирующий CE 25-95</t>
  </si>
  <si>
    <t>Вязка спиральная ВС-35/50.2</t>
  </si>
  <si>
    <t>Скрепа для ленты NC 20 100 шт</t>
  </si>
  <si>
    <t>УП</t>
  </si>
  <si>
    <t>Зажим прокалывающий P70</t>
  </si>
  <si>
    <t>Скрепа бандажная СОТ 36 100шт</t>
  </si>
  <si>
    <t>Вязка спиральная ВС-70/95.2</t>
  </si>
  <si>
    <t>Зажим анкерный DN 123</t>
  </si>
  <si>
    <t>Зажим анкерный РА 1500 35–70</t>
  </si>
  <si>
    <t>Зажим ответвительный RP150</t>
  </si>
  <si>
    <t>Зажим ответвительный N 70</t>
  </si>
  <si>
    <t>Зажим прокалывающий P95</t>
  </si>
  <si>
    <t xml:space="preserve">Зажим ответвительный SLIW 15.1 </t>
  </si>
  <si>
    <t xml:space="preserve">Крюк SOT 16.12 </t>
  </si>
  <si>
    <t xml:space="preserve">Зажим анкерный SO 157.1 </t>
  </si>
  <si>
    <t xml:space="preserve">Зажим анкерный SO 250.01 </t>
  </si>
  <si>
    <t xml:space="preserve">Зажим прокалывающий SLIP 12.1 </t>
  </si>
  <si>
    <t xml:space="preserve">Зажим анкерный SO 251.01 </t>
  </si>
  <si>
    <t xml:space="preserve">Крюк SOT 28 </t>
  </si>
  <si>
    <t xml:space="preserve">Зажим анкерный DN35 </t>
  </si>
  <si>
    <t>Комплект промежуточной подвески SO260</t>
  </si>
  <si>
    <t xml:space="preserve">Лента бандажная COT37 </t>
  </si>
  <si>
    <t>Костромаэнерго</t>
  </si>
  <si>
    <t>Колпачок концевой PK99.050</t>
  </si>
  <si>
    <t>Зажим плашечный CD 35</t>
  </si>
  <si>
    <t>Курскэнерго</t>
  </si>
  <si>
    <t>Крюк сквозной SOT 21.1</t>
  </si>
  <si>
    <t>Зажим ответвительный Р 72</t>
  </si>
  <si>
    <t>Зажим промежуточный PS 1500</t>
  </si>
  <si>
    <t>Липецкэнерго</t>
  </si>
  <si>
    <t>ЗАЖИМ СОЕДИНИТЕЛЬНЫЙ MJPT 54.6N</t>
  </si>
  <si>
    <t>ВЯЗКА СПИРАЛЬНАЯ СО 35</t>
  </si>
  <si>
    <t>КОМПЛЕКТ ПРОМЕЖУТОЧНОЙ ПОДВЕСКИ ES 54-14</t>
  </si>
  <si>
    <t>Орелэнерго</t>
  </si>
  <si>
    <t>Крюк настенный SOT 28.2</t>
  </si>
  <si>
    <t>Зажим плашечный соединительный SL 37.1</t>
  </si>
  <si>
    <t>Кронштейн анкерный SO 253</t>
  </si>
  <si>
    <t>Скрепа для ленты А 200</t>
  </si>
  <si>
    <t>Ремешок бандажный PER15</t>
  </si>
  <si>
    <t>Зажим соединительный MJPT 70N</t>
  </si>
  <si>
    <t>Зажим ответвительный Р 4</t>
  </si>
  <si>
    <t>Тверьэнерго</t>
  </si>
  <si>
    <t>Зажим анкерный SO 158.1</t>
  </si>
  <si>
    <t>Зажим анкерный SO 235</t>
  </si>
  <si>
    <t>Зажим анкерный SO 243</t>
  </si>
  <si>
    <t>Зажим анкерный ТЕХ 1500</t>
  </si>
  <si>
    <t>Зажим времен. заземления SE 20.3</t>
  </si>
  <si>
    <t>Зажим плашеч. соединит. SL 37.2</t>
  </si>
  <si>
    <t>Зажим поддерживающий PS 25-95</t>
  </si>
  <si>
    <t>Зажим поддерживающий SO 130</t>
  </si>
  <si>
    <t>Зажим поддерживающий SO 69.95</t>
  </si>
  <si>
    <t>Зажим прокалывающий SL 25.2</t>
  </si>
  <si>
    <t>Зажим прокалывающий SLIP 22.1</t>
  </si>
  <si>
    <t>Зажим прокалывающий SLIW11.1</t>
  </si>
  <si>
    <t>Кожух защитный SP 15</t>
  </si>
  <si>
    <t>Кожух защитный SP 16</t>
  </si>
  <si>
    <t>Колпачок концевой PK99.2595</t>
  </si>
  <si>
    <t>Крюк монтажный В16/240</t>
  </si>
  <si>
    <t>Крюк сквозной SOT 21</t>
  </si>
  <si>
    <t>Крюк ТЕХ 76</t>
  </si>
  <si>
    <t>Крюк универсальный CS16</t>
  </si>
  <si>
    <t>Скоба PSS 924</t>
  </si>
  <si>
    <t>Скрепа CF20 100шт</t>
  </si>
  <si>
    <t>Ушко FIS 1-7-16</t>
  </si>
  <si>
    <t>Хомут стяжной E 778 100шт</t>
  </si>
  <si>
    <t>Хомут стяжной Е 260</t>
  </si>
  <si>
    <t>Хомут стяжной ХС-260</t>
  </si>
  <si>
    <t>Ярэнерго</t>
  </si>
  <si>
    <t>Названия строк</t>
  </si>
  <si>
    <t>Общий итог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</si>
  <si>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</si>
  <si>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</si>
  <si>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</si>
  <si>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</si>
  <si>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</si>
  <si>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</si>
  <si>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202B3</t>
  </si>
  <si>
    <t>202B5</t>
  </si>
  <si>
    <t>202B6</t>
  </si>
  <si>
    <t>202B9</t>
  </si>
  <si>
    <t>202B17</t>
  </si>
  <si>
    <t>202B20</t>
  </si>
  <si>
    <t>202B21</t>
  </si>
  <si>
    <t>202B22</t>
  </si>
  <si>
    <t>202B23</t>
  </si>
  <si>
    <t>202B24</t>
  </si>
  <si>
    <t>202B250</t>
  </si>
  <si>
    <t>202B26</t>
  </si>
  <si>
    <t>202B27</t>
  </si>
  <si>
    <t>202B251</t>
  </si>
  <si>
    <t>202B29</t>
  </si>
  <si>
    <t>202B272</t>
  </si>
  <si>
    <t>202B34</t>
  </si>
  <si>
    <t>202B35</t>
  </si>
  <si>
    <t>202B36</t>
  </si>
  <si>
    <t>202B40</t>
  </si>
  <si>
    <t>202B42</t>
  </si>
  <si>
    <t>202B43</t>
  </si>
  <si>
    <t>202B45</t>
  </si>
  <si>
    <t>202B48</t>
  </si>
  <si>
    <t>202B277</t>
  </si>
  <si>
    <t>202B60</t>
  </si>
  <si>
    <t>202B62</t>
  </si>
  <si>
    <t>202B63</t>
  </si>
  <si>
    <t>202B65</t>
  </si>
  <si>
    <t>202B66</t>
  </si>
  <si>
    <t>202B253</t>
  </si>
  <si>
    <t>202B71</t>
  </si>
  <si>
    <t>202B73</t>
  </si>
  <si>
    <t>202B74</t>
  </si>
  <si>
    <t>202B75</t>
  </si>
  <si>
    <t>202B76</t>
  </si>
  <si>
    <t>202B77</t>
  </si>
  <si>
    <t>202B78</t>
  </si>
  <si>
    <t>202B79</t>
  </si>
  <si>
    <t>202B80</t>
  </si>
  <si>
    <t>202B83</t>
  </si>
  <si>
    <t>202B254</t>
  </si>
  <si>
    <t>202B91</t>
  </si>
  <si>
    <t>202B92</t>
  </si>
  <si>
    <t>202B95</t>
  </si>
  <si>
    <t>202B99</t>
  </si>
  <si>
    <t>202B103</t>
  </si>
  <si>
    <t>202B104</t>
  </si>
  <si>
    <t>202B105</t>
  </si>
  <si>
    <t>202B107</t>
  </si>
  <si>
    <t>202B113</t>
  </si>
  <si>
    <t>202B116</t>
  </si>
  <si>
    <t>202B117</t>
  </si>
  <si>
    <t>202B118</t>
  </si>
  <si>
    <t>202B121</t>
  </si>
  <si>
    <t>202B267</t>
  </si>
  <si>
    <t>202B133</t>
  </si>
  <si>
    <t>202B313</t>
  </si>
  <si>
    <t>202B137</t>
  </si>
  <si>
    <t>202B138</t>
  </si>
  <si>
    <t>202B323</t>
  </si>
  <si>
    <t>202B318</t>
  </si>
  <si>
    <t>202В282</t>
  </si>
  <si>
    <t>202В273</t>
  </si>
  <si>
    <t>202В304</t>
  </si>
  <si>
    <t>202В129</t>
  </si>
  <si>
    <t>202В010</t>
  </si>
  <si>
    <t>202B096</t>
  </si>
  <si>
    <t>202В88</t>
  </si>
  <si>
    <t>202B2031843</t>
  </si>
  <si>
    <t>202B28</t>
  </si>
  <si>
    <t>202B2265443</t>
  </si>
  <si>
    <t>202B2288019</t>
  </si>
  <si>
    <t>202В25</t>
  </si>
  <si>
    <t>ТЗ ЯР</t>
  </si>
  <si>
    <t>202B2081319</t>
  </si>
  <si>
    <t>202В2218162</t>
  </si>
  <si>
    <t>Центр склад г. Орел, ул. Высоковольтная 9</t>
  </si>
  <si>
    <t>Авто/ж-д транспорт</t>
  </si>
  <si>
    <t>г.Кострома, ул. Катушечная 157, центральный склад</t>
  </si>
  <si>
    <t>до 31.01.2016г., по заявкам филиалов, в течение 45 календарных дней с момента подачи заявки</t>
  </si>
  <si>
    <t>Зажим ответвительный CD 71+BI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</si>
</sst>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2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45" workbookViewId="0">
      <selection activeCell="B2" sqref="B2:B80"/>
    </sheetView>
  </sheetViews>
  <sheetFormatPr defaultRowHeight="15" x14ac:dyDescent="0.25"/>
  <cols>
    <col min="2" max="2" width="47.85546875" bestFit="1" customWidth="1"/>
    <col min="3" max="3" width="12.42578125" customWidth="1"/>
    <col min="6" max="6" width="10.28515625" customWidth="1"/>
    <col min="7" max="7" width="10.42578125" customWidth="1"/>
    <col min="8" max="8" width="10.7109375" customWidth="1"/>
    <col min="10" max="10" width="10.42578125" customWidth="1"/>
    <col min="11" max="11" width="10.140625" customWidth="1"/>
    <col min="12" max="12" width="12.140625" customWidth="1"/>
  </cols>
  <sheetData>
    <row r="1" spans="1:13" x14ac:dyDescent="0.25">
      <c r="A1" s="5" t="s">
        <v>99</v>
      </c>
      <c r="B1" s="5" t="s">
        <v>0</v>
      </c>
      <c r="C1" s="5" t="s">
        <v>2</v>
      </c>
      <c r="D1" s="5" t="s">
        <v>1</v>
      </c>
      <c r="E1" s="5" t="s">
        <v>5</v>
      </c>
      <c r="F1" s="5" t="s">
        <v>53</v>
      </c>
      <c r="G1" s="5" t="s">
        <v>56</v>
      </c>
      <c r="H1" s="5" t="s">
        <v>60</v>
      </c>
      <c r="I1" s="5" t="s">
        <v>64</v>
      </c>
      <c r="J1" s="5" t="s">
        <v>72</v>
      </c>
      <c r="K1" s="5" t="s">
        <v>98</v>
      </c>
      <c r="L1" s="5" t="s">
        <v>100</v>
      </c>
    </row>
    <row r="2" spans="1:13" x14ac:dyDescent="0.25">
      <c r="A2" s="5">
        <v>2004206</v>
      </c>
      <c r="B2" s="6" t="s">
        <v>17</v>
      </c>
      <c r="C2" s="6" t="s">
        <v>107</v>
      </c>
      <c r="D2" s="5" t="s">
        <v>9</v>
      </c>
      <c r="E2" s="5">
        <v>1332</v>
      </c>
      <c r="F2" s="5">
        <v>102</v>
      </c>
      <c r="G2" s="5"/>
      <c r="H2" s="5"/>
      <c r="I2" s="5"/>
      <c r="J2" s="5"/>
      <c r="K2" s="5">
        <v>1506</v>
      </c>
      <c r="L2" s="5">
        <f>E2+F2+G2+H2+I2+J2+K2</f>
        <v>2940</v>
      </c>
    </row>
    <row r="3" spans="1:13" x14ac:dyDescent="0.25">
      <c r="A3" s="5">
        <v>2007802</v>
      </c>
      <c r="B3" s="6" t="s">
        <v>87</v>
      </c>
      <c r="C3" s="6" t="s">
        <v>108</v>
      </c>
      <c r="D3" s="5" t="s">
        <v>9</v>
      </c>
      <c r="E3" s="5"/>
      <c r="F3" s="5"/>
      <c r="G3" s="5"/>
      <c r="H3" s="5"/>
      <c r="I3" s="5"/>
      <c r="J3" s="5"/>
      <c r="K3" s="5">
        <v>400</v>
      </c>
      <c r="L3" s="5">
        <f t="shared" ref="L3:L66" si="0">E3+F3+G3+H3+I3+J3+K3</f>
        <v>400</v>
      </c>
    </row>
    <row r="4" spans="1:13" x14ac:dyDescent="0.25">
      <c r="A4" s="5">
        <v>2009566</v>
      </c>
      <c r="B4" s="6" t="s">
        <v>75</v>
      </c>
      <c r="C4" s="6" t="s">
        <v>109</v>
      </c>
      <c r="D4" s="5" t="s">
        <v>9</v>
      </c>
      <c r="E4" s="5"/>
      <c r="F4" s="5"/>
      <c r="G4" s="5"/>
      <c r="H4" s="5"/>
      <c r="I4" s="5"/>
      <c r="J4" s="5"/>
      <c r="K4" s="5">
        <v>400</v>
      </c>
      <c r="L4" s="5">
        <f t="shared" si="0"/>
        <v>400</v>
      </c>
    </row>
    <row r="5" spans="1:13" x14ac:dyDescent="0.25">
      <c r="A5" s="5">
        <v>2012270</v>
      </c>
      <c r="B5" s="6" t="s">
        <v>43</v>
      </c>
      <c r="C5" s="6" t="s">
        <v>110</v>
      </c>
      <c r="D5" s="5" t="s">
        <v>9</v>
      </c>
      <c r="E5" s="5"/>
      <c r="F5" s="5">
        <v>100</v>
      </c>
      <c r="G5" s="5"/>
      <c r="H5" s="5"/>
      <c r="I5" s="5"/>
      <c r="J5" s="5">
        <v>2120</v>
      </c>
      <c r="K5" s="5"/>
      <c r="L5" s="5">
        <f t="shared" si="0"/>
        <v>2220</v>
      </c>
    </row>
    <row r="6" spans="1:13" x14ac:dyDescent="0.25">
      <c r="A6" s="5">
        <v>2014312</v>
      </c>
      <c r="B6" s="6" t="s">
        <v>85</v>
      </c>
      <c r="C6" s="6" t="s">
        <v>173</v>
      </c>
      <c r="D6" s="5" t="s">
        <v>9</v>
      </c>
      <c r="E6" s="5"/>
      <c r="F6" s="5"/>
      <c r="G6" s="5"/>
      <c r="H6" s="5"/>
      <c r="I6" s="5"/>
      <c r="J6" s="5"/>
      <c r="K6" s="5">
        <v>200</v>
      </c>
      <c r="L6" s="5">
        <f t="shared" si="0"/>
        <v>200</v>
      </c>
    </row>
    <row r="7" spans="1:13" x14ac:dyDescent="0.25">
      <c r="A7" s="5">
        <v>2023682</v>
      </c>
      <c r="B7" s="6" t="s">
        <v>59</v>
      </c>
      <c r="C7" s="6" t="s">
        <v>111</v>
      </c>
      <c r="D7" s="5" t="s">
        <v>9</v>
      </c>
      <c r="E7" s="5"/>
      <c r="F7" s="5"/>
      <c r="G7" s="5"/>
      <c r="H7" s="5">
        <v>342</v>
      </c>
      <c r="I7" s="5"/>
      <c r="J7" s="5"/>
      <c r="K7" s="5"/>
      <c r="L7" s="5">
        <f t="shared" si="0"/>
        <v>342</v>
      </c>
      <c r="M7" s="2"/>
    </row>
    <row r="8" spans="1:13" x14ac:dyDescent="0.25">
      <c r="A8" s="5">
        <v>2029986</v>
      </c>
      <c r="B8" s="6" t="s">
        <v>24</v>
      </c>
      <c r="C8" s="6" t="s">
        <v>112</v>
      </c>
      <c r="D8" s="5" t="s">
        <v>9</v>
      </c>
      <c r="E8" s="5"/>
      <c r="F8" s="5"/>
      <c r="G8" s="5">
        <v>1120</v>
      </c>
      <c r="H8" s="5"/>
      <c r="I8" s="5"/>
      <c r="J8" s="5"/>
      <c r="K8" s="5">
        <v>50</v>
      </c>
      <c r="L8" s="5">
        <f t="shared" si="0"/>
        <v>1170</v>
      </c>
      <c r="M8" s="2"/>
    </row>
    <row r="9" spans="1:13" x14ac:dyDescent="0.25">
      <c r="A9" s="5">
        <v>2029987</v>
      </c>
      <c r="B9" s="6" t="s">
        <v>67</v>
      </c>
      <c r="C9" s="6" t="s">
        <v>113</v>
      </c>
      <c r="D9" s="5" t="s">
        <v>9</v>
      </c>
      <c r="E9" s="5"/>
      <c r="F9" s="5"/>
      <c r="G9" s="5"/>
      <c r="H9" s="5"/>
      <c r="I9" s="5"/>
      <c r="J9" s="5">
        <v>930</v>
      </c>
      <c r="K9" s="5">
        <v>372</v>
      </c>
      <c r="L9" s="5">
        <f t="shared" si="0"/>
        <v>1302</v>
      </c>
      <c r="M9" s="2"/>
    </row>
    <row r="10" spans="1:13" x14ac:dyDescent="0.25">
      <c r="A10" s="5">
        <v>2029995</v>
      </c>
      <c r="B10" s="6" t="s">
        <v>19</v>
      </c>
      <c r="C10" s="6" t="s">
        <v>114</v>
      </c>
      <c r="D10" s="5" t="s">
        <v>9</v>
      </c>
      <c r="E10" s="5">
        <v>1000</v>
      </c>
      <c r="F10" s="5"/>
      <c r="G10" s="5"/>
      <c r="H10" s="5"/>
      <c r="I10" s="5"/>
      <c r="J10" s="5">
        <v>4053</v>
      </c>
      <c r="K10" s="5">
        <v>100</v>
      </c>
      <c r="L10" s="5">
        <f t="shared" si="0"/>
        <v>5153</v>
      </c>
      <c r="M10" s="2"/>
    </row>
    <row r="11" spans="1:13" x14ac:dyDescent="0.25">
      <c r="A11" s="5">
        <v>2031843</v>
      </c>
      <c r="B11" s="6" t="s">
        <v>44</v>
      </c>
      <c r="C11" s="6" t="s">
        <v>176</v>
      </c>
      <c r="D11" s="5" t="s">
        <v>9</v>
      </c>
      <c r="E11" s="5"/>
      <c r="F11" s="5">
        <v>40</v>
      </c>
      <c r="G11" s="5"/>
      <c r="H11" s="5"/>
      <c r="I11" s="5"/>
      <c r="J11" s="5"/>
      <c r="K11" s="5"/>
      <c r="L11" s="5">
        <f t="shared" si="0"/>
        <v>40</v>
      </c>
      <c r="M11" s="2"/>
    </row>
    <row r="12" spans="1:13" x14ac:dyDescent="0.25">
      <c r="A12" s="5">
        <v>2034750</v>
      </c>
      <c r="B12" s="6" t="s">
        <v>52</v>
      </c>
      <c r="C12" s="6" t="s">
        <v>115</v>
      </c>
      <c r="D12" s="5" t="s">
        <v>30</v>
      </c>
      <c r="E12" s="5"/>
      <c r="F12" s="5">
        <v>1500</v>
      </c>
      <c r="G12" s="5"/>
      <c r="H12" s="5"/>
      <c r="I12" s="5"/>
      <c r="J12" s="5">
        <v>19772</v>
      </c>
      <c r="K12" s="5">
        <v>825</v>
      </c>
      <c r="L12" s="5">
        <f t="shared" si="0"/>
        <v>22097</v>
      </c>
      <c r="M12" s="2"/>
    </row>
    <row r="13" spans="1:13" x14ac:dyDescent="0.25">
      <c r="A13" s="5">
        <v>2037735</v>
      </c>
      <c r="B13" s="6" t="s">
        <v>39</v>
      </c>
      <c r="C13" s="6" t="s">
        <v>116</v>
      </c>
      <c r="D13" s="5" t="s">
        <v>9</v>
      </c>
      <c r="E13" s="5"/>
      <c r="F13" s="5"/>
      <c r="G13" s="5">
        <v>1680</v>
      </c>
      <c r="H13" s="5">
        <v>342</v>
      </c>
      <c r="I13" s="5"/>
      <c r="J13" s="5">
        <v>200</v>
      </c>
      <c r="K13" s="5">
        <v>570</v>
      </c>
      <c r="L13" s="5">
        <f t="shared" si="0"/>
        <v>2792</v>
      </c>
      <c r="M13" s="2"/>
    </row>
    <row r="14" spans="1:13" x14ac:dyDescent="0.25">
      <c r="A14" s="5">
        <v>2045750</v>
      </c>
      <c r="B14" s="6" t="s">
        <v>89</v>
      </c>
      <c r="C14" s="6" t="s">
        <v>180</v>
      </c>
      <c r="D14" s="5" t="s">
        <v>9</v>
      </c>
      <c r="E14" s="5"/>
      <c r="F14" s="5"/>
      <c r="G14" s="5"/>
      <c r="H14" s="5"/>
      <c r="I14" s="5"/>
      <c r="J14" s="5"/>
      <c r="K14" s="5">
        <v>400</v>
      </c>
      <c r="L14" s="5">
        <f t="shared" si="0"/>
        <v>400</v>
      </c>
      <c r="M14" s="2"/>
    </row>
    <row r="15" spans="1:13" x14ac:dyDescent="0.25">
      <c r="A15" s="5">
        <v>2055265</v>
      </c>
      <c r="B15" s="6" t="s">
        <v>61</v>
      </c>
      <c r="C15" s="6" t="s">
        <v>117</v>
      </c>
      <c r="D15" s="5" t="s">
        <v>9</v>
      </c>
      <c r="E15" s="5"/>
      <c r="F15" s="5"/>
      <c r="G15" s="5"/>
      <c r="H15" s="5"/>
      <c r="I15" s="5">
        <v>600</v>
      </c>
      <c r="J15" s="5">
        <v>20</v>
      </c>
      <c r="K15" s="5">
        <v>60</v>
      </c>
      <c r="L15" s="5">
        <f t="shared" si="0"/>
        <v>680</v>
      </c>
      <c r="M15" s="2"/>
    </row>
    <row r="16" spans="1:13" x14ac:dyDescent="0.25">
      <c r="A16" s="5">
        <v>2055412</v>
      </c>
      <c r="B16" s="6" t="s">
        <v>25</v>
      </c>
      <c r="C16" s="6" t="s">
        <v>119</v>
      </c>
      <c r="D16" s="5" t="s">
        <v>9</v>
      </c>
      <c r="E16" s="5"/>
      <c r="F16" s="5"/>
      <c r="G16" s="5"/>
      <c r="H16" s="5"/>
      <c r="I16" s="5">
        <v>1800</v>
      </c>
      <c r="J16" s="5">
        <v>60</v>
      </c>
      <c r="K16" s="5"/>
      <c r="L16" s="5">
        <f t="shared" si="0"/>
        <v>1860</v>
      </c>
      <c r="M16" s="2"/>
    </row>
    <row r="17" spans="1:13" x14ac:dyDescent="0.25">
      <c r="A17" s="5">
        <v>2055413</v>
      </c>
      <c r="B17" s="6" t="s">
        <v>26</v>
      </c>
      <c r="C17" s="6" t="s">
        <v>120</v>
      </c>
      <c r="D17" s="5" t="s">
        <v>9</v>
      </c>
      <c r="E17" s="5"/>
      <c r="F17" s="5"/>
      <c r="G17" s="5"/>
      <c r="H17" s="5"/>
      <c r="I17" s="5"/>
      <c r="J17" s="5">
        <v>60</v>
      </c>
      <c r="K17" s="5">
        <v>161</v>
      </c>
      <c r="L17" s="5">
        <f t="shared" si="0"/>
        <v>221</v>
      </c>
      <c r="M17" s="2"/>
    </row>
    <row r="18" spans="1:13" x14ac:dyDescent="0.25">
      <c r="A18" s="5">
        <v>2055588</v>
      </c>
      <c r="B18" s="6" t="s">
        <v>27</v>
      </c>
      <c r="C18" s="6" t="s">
        <v>177</v>
      </c>
      <c r="D18" s="5" t="s">
        <v>9</v>
      </c>
      <c r="E18" s="5"/>
      <c r="F18" s="5"/>
      <c r="G18" s="5">
        <v>1120</v>
      </c>
      <c r="H18" s="5">
        <v>228</v>
      </c>
      <c r="I18" s="5"/>
      <c r="J18" s="5">
        <v>120</v>
      </c>
      <c r="K18" s="5">
        <v>740</v>
      </c>
      <c r="L18" s="5">
        <f t="shared" si="0"/>
        <v>2208</v>
      </c>
      <c r="M18" s="2"/>
    </row>
    <row r="19" spans="1:13" x14ac:dyDescent="0.25">
      <c r="A19" s="5">
        <v>2055592</v>
      </c>
      <c r="B19" s="6" t="s">
        <v>23</v>
      </c>
      <c r="C19" s="6" t="s">
        <v>121</v>
      </c>
      <c r="D19" s="5" t="s">
        <v>9</v>
      </c>
      <c r="E19" s="5">
        <v>4356</v>
      </c>
      <c r="F19" s="5"/>
      <c r="G19" s="5"/>
      <c r="H19" s="5"/>
      <c r="I19" s="5"/>
      <c r="J19" s="5"/>
      <c r="K19" s="5"/>
      <c r="L19" s="5">
        <f t="shared" si="0"/>
        <v>4356</v>
      </c>
      <c r="M19" s="2"/>
    </row>
    <row r="20" spans="1:13" x14ac:dyDescent="0.25">
      <c r="A20" s="5">
        <v>2064518</v>
      </c>
      <c r="B20" s="6" t="s">
        <v>68</v>
      </c>
      <c r="C20" s="6" t="s">
        <v>122</v>
      </c>
      <c r="D20" s="5" t="s">
        <v>9</v>
      </c>
      <c r="E20" s="5"/>
      <c r="F20" s="5"/>
      <c r="G20" s="5"/>
      <c r="H20" s="5"/>
      <c r="I20" s="5"/>
      <c r="J20" s="5">
        <v>300</v>
      </c>
      <c r="K20" s="5"/>
      <c r="L20" s="5">
        <f t="shared" si="0"/>
        <v>300</v>
      </c>
      <c r="M20" s="2"/>
    </row>
    <row r="21" spans="1:13" x14ac:dyDescent="0.25">
      <c r="A21" s="5">
        <v>2065638</v>
      </c>
      <c r="B21" s="6" t="s">
        <v>69</v>
      </c>
      <c r="C21" s="6" t="s">
        <v>124</v>
      </c>
      <c r="D21" s="5" t="s">
        <v>9</v>
      </c>
      <c r="E21" s="5"/>
      <c r="F21" s="5"/>
      <c r="G21" s="5"/>
      <c r="H21" s="5"/>
      <c r="I21" s="5"/>
      <c r="J21" s="5">
        <v>2610</v>
      </c>
      <c r="K21" s="5"/>
      <c r="L21" s="5">
        <f t="shared" si="0"/>
        <v>2610</v>
      </c>
      <c r="M21" s="2"/>
    </row>
    <row r="22" spans="1:13" x14ac:dyDescent="0.25">
      <c r="A22" s="5">
        <v>2065810</v>
      </c>
      <c r="B22" s="6" t="s">
        <v>41</v>
      </c>
      <c r="C22" s="6" t="s">
        <v>125</v>
      </c>
      <c r="D22" s="5" t="s">
        <v>9</v>
      </c>
      <c r="E22" s="5"/>
      <c r="F22" s="5">
        <v>100</v>
      </c>
      <c r="G22" s="5"/>
      <c r="H22" s="5"/>
      <c r="I22" s="5"/>
      <c r="J22" s="5"/>
      <c r="K22" s="5"/>
      <c r="L22" s="5">
        <f t="shared" si="0"/>
        <v>100</v>
      </c>
      <c r="M22" s="2"/>
    </row>
    <row r="23" spans="1:13" x14ac:dyDescent="0.25">
      <c r="A23" s="5">
        <v>2066129</v>
      </c>
      <c r="B23" s="6" t="s">
        <v>54</v>
      </c>
      <c r="C23" s="6" t="s">
        <v>126</v>
      </c>
      <c r="D23" s="5" t="s">
        <v>9</v>
      </c>
      <c r="E23" s="5"/>
      <c r="F23" s="5"/>
      <c r="G23" s="5">
        <v>2240</v>
      </c>
      <c r="H23" s="5"/>
      <c r="I23" s="5"/>
      <c r="J23" s="5"/>
      <c r="K23" s="5"/>
      <c r="L23" s="5">
        <f t="shared" si="0"/>
        <v>2240</v>
      </c>
      <c r="M23" s="2"/>
    </row>
    <row r="24" spans="1:13" x14ac:dyDescent="0.25">
      <c r="A24" s="5">
        <v>2067047</v>
      </c>
      <c r="B24" s="6" t="s">
        <v>20</v>
      </c>
      <c r="C24" s="6" t="s">
        <v>127</v>
      </c>
      <c r="D24" s="5" t="s">
        <v>9</v>
      </c>
      <c r="E24" s="5">
        <v>1000</v>
      </c>
      <c r="F24" s="5"/>
      <c r="G24" s="5"/>
      <c r="H24" s="5"/>
      <c r="I24" s="5"/>
      <c r="J24" s="5"/>
      <c r="K24" s="5">
        <v>400</v>
      </c>
      <c r="L24" s="5">
        <f t="shared" si="0"/>
        <v>1400</v>
      </c>
      <c r="M24" s="2"/>
    </row>
    <row r="25" spans="1:13" x14ac:dyDescent="0.25">
      <c r="A25" s="5">
        <v>2067622</v>
      </c>
      <c r="B25" s="6" t="s">
        <v>42</v>
      </c>
      <c r="C25" s="6" t="s">
        <v>128</v>
      </c>
      <c r="D25" s="5" t="s">
        <v>9</v>
      </c>
      <c r="E25" s="5"/>
      <c r="F25" s="5"/>
      <c r="G25" s="5">
        <v>1120</v>
      </c>
      <c r="H25" s="5">
        <v>171</v>
      </c>
      <c r="I25" s="5"/>
      <c r="J25" s="5"/>
      <c r="K25" s="5"/>
      <c r="L25" s="5">
        <f t="shared" si="0"/>
        <v>1291</v>
      </c>
      <c r="M25" s="2"/>
    </row>
    <row r="26" spans="1:13" x14ac:dyDescent="0.25">
      <c r="A26" s="5">
        <v>2069216</v>
      </c>
      <c r="B26" s="6" t="s">
        <v>38</v>
      </c>
      <c r="C26" s="6" t="s">
        <v>129</v>
      </c>
      <c r="D26" s="5" t="s">
        <v>9</v>
      </c>
      <c r="E26" s="5"/>
      <c r="F26" s="5"/>
      <c r="G26" s="5"/>
      <c r="H26" s="5">
        <v>456</v>
      </c>
      <c r="I26" s="5">
        <v>600</v>
      </c>
      <c r="J26" s="5">
        <v>10546</v>
      </c>
      <c r="K26" s="5"/>
      <c r="L26" s="5">
        <f t="shared" si="0"/>
        <v>11602</v>
      </c>
      <c r="M26" s="2"/>
    </row>
    <row r="27" spans="1:13" x14ac:dyDescent="0.25">
      <c r="A27" s="5">
        <v>2069743</v>
      </c>
      <c r="B27" s="6" t="s">
        <v>65</v>
      </c>
      <c r="C27" s="6" t="s">
        <v>130</v>
      </c>
      <c r="D27" s="5" t="s">
        <v>9</v>
      </c>
      <c r="E27" s="5"/>
      <c r="F27" s="5"/>
      <c r="G27" s="5"/>
      <c r="H27" s="5"/>
      <c r="I27" s="5"/>
      <c r="J27" s="5">
        <v>4053</v>
      </c>
      <c r="K27" s="5"/>
      <c r="L27" s="5">
        <f t="shared" si="0"/>
        <v>4053</v>
      </c>
      <c r="M27" s="2"/>
    </row>
    <row r="28" spans="1:13" x14ac:dyDescent="0.25">
      <c r="A28" s="5">
        <v>2072561</v>
      </c>
      <c r="B28" s="6" t="s">
        <v>62</v>
      </c>
      <c r="C28" s="6" t="s">
        <v>131</v>
      </c>
      <c r="D28" s="5" t="s">
        <v>9</v>
      </c>
      <c r="E28" s="5"/>
      <c r="F28" s="5"/>
      <c r="G28" s="5"/>
      <c r="H28" s="5"/>
      <c r="I28" s="5">
        <v>600</v>
      </c>
      <c r="J28" s="5"/>
      <c r="K28" s="5"/>
      <c r="L28" s="5">
        <f t="shared" si="0"/>
        <v>600</v>
      </c>
      <c r="M28" s="2"/>
    </row>
    <row r="29" spans="1:13" x14ac:dyDescent="0.25">
      <c r="A29" s="5">
        <v>2081319</v>
      </c>
      <c r="B29" s="6" t="s">
        <v>63</v>
      </c>
      <c r="C29" s="6" t="s">
        <v>182</v>
      </c>
      <c r="D29" s="5" t="s">
        <v>9</v>
      </c>
      <c r="E29" s="5"/>
      <c r="F29" s="5"/>
      <c r="G29" s="5"/>
      <c r="H29" s="5"/>
      <c r="I29" s="5">
        <v>600</v>
      </c>
      <c r="J29" s="5">
        <v>650</v>
      </c>
      <c r="K29" s="5"/>
      <c r="L29" s="5">
        <f t="shared" si="0"/>
        <v>1250</v>
      </c>
      <c r="M29" s="2"/>
    </row>
    <row r="30" spans="1:13" x14ac:dyDescent="0.25">
      <c r="A30" s="5">
        <v>2089516</v>
      </c>
      <c r="B30" s="6" t="s">
        <v>58</v>
      </c>
      <c r="C30" s="6" t="s">
        <v>123</v>
      </c>
      <c r="D30" s="5" t="s">
        <v>9</v>
      </c>
      <c r="E30" s="5"/>
      <c r="F30" s="5"/>
      <c r="G30" s="5"/>
      <c r="H30" s="5">
        <v>532</v>
      </c>
      <c r="I30" s="5"/>
      <c r="J30" s="5"/>
      <c r="K30" s="5"/>
      <c r="L30" s="5">
        <f t="shared" si="0"/>
        <v>532</v>
      </c>
      <c r="M30" s="2"/>
    </row>
    <row r="31" spans="1:13" x14ac:dyDescent="0.25">
      <c r="A31" s="5">
        <v>2089521</v>
      </c>
      <c r="B31" s="6" t="s">
        <v>18</v>
      </c>
      <c r="C31" s="6" t="s">
        <v>132</v>
      </c>
      <c r="D31" s="5" t="s">
        <v>9</v>
      </c>
      <c r="E31" s="5">
        <v>1000</v>
      </c>
      <c r="F31" s="5">
        <v>70</v>
      </c>
      <c r="G31" s="5">
        <v>1120</v>
      </c>
      <c r="H31" s="5"/>
      <c r="I31" s="5"/>
      <c r="J31" s="5"/>
      <c r="K31" s="5">
        <v>600</v>
      </c>
      <c r="L31" s="5">
        <f t="shared" si="0"/>
        <v>2790</v>
      </c>
      <c r="M31" s="2"/>
    </row>
    <row r="32" spans="1:13" x14ac:dyDescent="0.25">
      <c r="A32" s="5">
        <v>2089528</v>
      </c>
      <c r="B32" s="6" t="s">
        <v>22</v>
      </c>
      <c r="C32" s="6" t="s">
        <v>133</v>
      </c>
      <c r="D32" s="5" t="s">
        <v>9</v>
      </c>
      <c r="E32" s="5">
        <v>900</v>
      </c>
      <c r="F32" s="5"/>
      <c r="G32" s="5"/>
      <c r="H32" s="5"/>
      <c r="I32" s="5"/>
      <c r="J32" s="5"/>
      <c r="K32" s="5">
        <v>600</v>
      </c>
      <c r="L32" s="5">
        <f t="shared" si="0"/>
        <v>1500</v>
      </c>
      <c r="M32" s="2"/>
    </row>
    <row r="33" spans="1:13" x14ac:dyDescent="0.25">
      <c r="A33" s="5">
        <v>2089531</v>
      </c>
      <c r="B33" s="6" t="s">
        <v>55</v>
      </c>
      <c r="C33" s="6" t="s">
        <v>134</v>
      </c>
      <c r="D33" s="5" t="s">
        <v>9</v>
      </c>
      <c r="E33" s="5"/>
      <c r="F33" s="5"/>
      <c r="G33" s="5">
        <v>2800</v>
      </c>
      <c r="H33" s="5"/>
      <c r="I33" s="5"/>
      <c r="J33" s="5"/>
      <c r="K33" s="5"/>
      <c r="L33" s="5">
        <f t="shared" si="0"/>
        <v>2800</v>
      </c>
      <c r="M33" s="2"/>
    </row>
    <row r="34" spans="1:13" x14ac:dyDescent="0.25">
      <c r="A34" s="5">
        <v>2089535</v>
      </c>
      <c r="B34" s="6" t="s">
        <v>28</v>
      </c>
      <c r="C34" s="6" t="s">
        <v>135</v>
      </c>
      <c r="D34" s="5" t="s">
        <v>9</v>
      </c>
      <c r="E34" s="5"/>
      <c r="F34" s="5"/>
      <c r="G34" s="5">
        <v>3920</v>
      </c>
      <c r="H34" s="5"/>
      <c r="I34" s="5"/>
      <c r="J34" s="5"/>
      <c r="K34" s="5">
        <v>1000</v>
      </c>
      <c r="L34" s="5">
        <f t="shared" si="0"/>
        <v>4920</v>
      </c>
      <c r="M34" s="2"/>
    </row>
    <row r="35" spans="1:13" x14ac:dyDescent="0.25">
      <c r="A35" s="5">
        <v>2089536</v>
      </c>
      <c r="B35" s="6" t="s">
        <v>96</v>
      </c>
      <c r="C35" s="6" t="s">
        <v>136</v>
      </c>
      <c r="D35" s="5" t="s">
        <v>9</v>
      </c>
      <c r="E35" s="5"/>
      <c r="F35" s="5"/>
      <c r="G35" s="5"/>
      <c r="H35" s="5"/>
      <c r="I35" s="5"/>
      <c r="J35" s="5"/>
      <c r="K35" s="5">
        <v>1000</v>
      </c>
      <c r="L35" s="5">
        <f t="shared" si="0"/>
        <v>1000</v>
      </c>
      <c r="M35" s="2"/>
    </row>
    <row r="36" spans="1:13" x14ac:dyDescent="0.25">
      <c r="A36" s="5">
        <v>2103004</v>
      </c>
      <c r="B36" s="6" t="s">
        <v>57</v>
      </c>
      <c r="C36" s="6" t="s">
        <v>169</v>
      </c>
      <c r="D36" s="5" t="s">
        <v>9</v>
      </c>
      <c r="E36" s="5"/>
      <c r="F36" s="5"/>
      <c r="G36" s="5"/>
      <c r="H36" s="5">
        <v>361</v>
      </c>
      <c r="I36" s="5"/>
      <c r="J36" s="5"/>
      <c r="K36" s="5">
        <v>14</v>
      </c>
      <c r="L36" s="5">
        <f t="shared" si="0"/>
        <v>375</v>
      </c>
      <c r="M36" s="2"/>
    </row>
    <row r="37" spans="1:13" x14ac:dyDescent="0.25">
      <c r="A37" s="5">
        <v>2110638</v>
      </c>
      <c r="B37" s="6" t="s">
        <v>21</v>
      </c>
      <c r="C37" s="6" t="s">
        <v>137</v>
      </c>
      <c r="D37" s="5" t="s">
        <v>9</v>
      </c>
      <c r="E37" s="5">
        <v>2000</v>
      </c>
      <c r="F37" s="5"/>
      <c r="G37" s="5"/>
      <c r="H37" s="5"/>
      <c r="I37" s="5"/>
      <c r="J37" s="5"/>
      <c r="K37" s="5"/>
      <c r="L37" s="5">
        <f t="shared" si="0"/>
        <v>2000</v>
      </c>
      <c r="M37" s="2"/>
    </row>
    <row r="38" spans="1:13" x14ac:dyDescent="0.25">
      <c r="A38" s="5">
        <v>2113707</v>
      </c>
      <c r="B38" s="6" t="s">
        <v>36</v>
      </c>
      <c r="C38" s="6" t="s">
        <v>138</v>
      </c>
      <c r="D38" s="5" t="s">
        <v>34</v>
      </c>
      <c r="E38" s="5"/>
      <c r="F38" s="5">
        <v>20</v>
      </c>
      <c r="G38" s="5"/>
      <c r="H38" s="5"/>
      <c r="I38" s="5"/>
      <c r="J38" s="5"/>
      <c r="K38" s="5">
        <v>16</v>
      </c>
      <c r="L38" s="5">
        <f t="shared" si="0"/>
        <v>36</v>
      </c>
      <c r="M38" s="2"/>
    </row>
    <row r="39" spans="1:13" x14ac:dyDescent="0.25">
      <c r="A39" s="5">
        <v>2116915</v>
      </c>
      <c r="B39" s="6" t="s">
        <v>40</v>
      </c>
      <c r="C39" s="6" t="s">
        <v>139</v>
      </c>
      <c r="D39" s="5" t="s">
        <v>9</v>
      </c>
      <c r="E39" s="5"/>
      <c r="F39" s="5"/>
      <c r="G39" s="5"/>
      <c r="H39" s="5"/>
      <c r="I39" s="5"/>
      <c r="J39" s="5"/>
      <c r="K39" s="5">
        <v>121</v>
      </c>
      <c r="L39" s="5">
        <f t="shared" si="0"/>
        <v>121</v>
      </c>
      <c r="M39" s="2"/>
    </row>
    <row r="40" spans="1:13" x14ac:dyDescent="0.25">
      <c r="A40" s="5">
        <v>2120561</v>
      </c>
      <c r="B40" s="6" t="s">
        <v>73</v>
      </c>
      <c r="C40" s="6" t="s">
        <v>140</v>
      </c>
      <c r="D40" s="5" t="s">
        <v>9</v>
      </c>
      <c r="E40" s="5"/>
      <c r="F40" s="5">
        <v>200</v>
      </c>
      <c r="G40" s="5"/>
      <c r="H40" s="5"/>
      <c r="I40" s="5"/>
      <c r="J40" s="5"/>
      <c r="K40" s="5">
        <v>1024</v>
      </c>
      <c r="L40" s="5">
        <f t="shared" si="0"/>
        <v>1224</v>
      </c>
      <c r="M40" s="2"/>
    </row>
    <row r="41" spans="1:13" x14ac:dyDescent="0.25">
      <c r="A41" s="5">
        <v>2120562</v>
      </c>
      <c r="B41" s="6" t="s">
        <v>45</v>
      </c>
      <c r="C41" s="6" t="s">
        <v>141</v>
      </c>
      <c r="D41" s="5" t="s">
        <v>9</v>
      </c>
      <c r="E41" s="5"/>
      <c r="F41" s="5">
        <v>150</v>
      </c>
      <c r="G41" s="5"/>
      <c r="H41" s="5"/>
      <c r="I41" s="5"/>
      <c r="J41" s="5"/>
      <c r="K41" s="5">
        <v>440</v>
      </c>
      <c r="L41" s="5">
        <f t="shared" si="0"/>
        <v>590</v>
      </c>
      <c r="M41" s="2"/>
    </row>
    <row r="42" spans="1:13" x14ac:dyDescent="0.25">
      <c r="A42" s="5">
        <v>2120564</v>
      </c>
      <c r="B42" s="6" t="s">
        <v>46</v>
      </c>
      <c r="C42" s="6" t="s">
        <v>142</v>
      </c>
      <c r="D42" s="5" t="s">
        <v>9</v>
      </c>
      <c r="E42" s="5"/>
      <c r="F42" s="5">
        <v>40</v>
      </c>
      <c r="G42" s="5"/>
      <c r="H42" s="5"/>
      <c r="I42" s="5"/>
      <c r="J42" s="5"/>
      <c r="K42" s="5">
        <v>41</v>
      </c>
      <c r="L42" s="5">
        <f t="shared" si="0"/>
        <v>81</v>
      </c>
      <c r="M42" s="2"/>
    </row>
    <row r="43" spans="1:13" x14ac:dyDescent="0.25">
      <c r="A43" s="5">
        <v>2120601</v>
      </c>
      <c r="B43" s="6" t="s">
        <v>78</v>
      </c>
      <c r="C43" s="6" t="s">
        <v>143</v>
      </c>
      <c r="D43" s="5" t="s">
        <v>9</v>
      </c>
      <c r="E43" s="5"/>
      <c r="F43" s="5"/>
      <c r="G43" s="5"/>
      <c r="H43" s="5"/>
      <c r="I43" s="5"/>
      <c r="J43" s="5"/>
      <c r="K43" s="5">
        <v>604</v>
      </c>
      <c r="L43" s="5">
        <f t="shared" si="0"/>
        <v>604</v>
      </c>
      <c r="M43" s="2"/>
    </row>
    <row r="44" spans="1:13" x14ac:dyDescent="0.25">
      <c r="A44" s="5">
        <v>2120607</v>
      </c>
      <c r="B44" s="6" t="s">
        <v>81</v>
      </c>
      <c r="C44" s="6" t="s">
        <v>144</v>
      </c>
      <c r="D44" s="5" t="s">
        <v>9</v>
      </c>
      <c r="E44" s="5"/>
      <c r="F44" s="5"/>
      <c r="G44" s="5"/>
      <c r="H44" s="5"/>
      <c r="I44" s="5"/>
      <c r="J44" s="5"/>
      <c r="K44" s="5">
        <v>444</v>
      </c>
      <c r="L44" s="5">
        <f t="shared" si="0"/>
        <v>444</v>
      </c>
      <c r="M44" s="2"/>
    </row>
    <row r="45" spans="1:13" x14ac:dyDescent="0.25">
      <c r="A45" s="5">
        <v>2120612</v>
      </c>
      <c r="B45" s="6" t="s">
        <v>16</v>
      </c>
      <c r="C45" s="6" t="s">
        <v>145</v>
      </c>
      <c r="D45" s="5" t="s">
        <v>9</v>
      </c>
      <c r="E45" s="5">
        <v>900</v>
      </c>
      <c r="F45" s="5">
        <v>50</v>
      </c>
      <c r="G45" s="5"/>
      <c r="H45" s="5">
        <v>1140</v>
      </c>
      <c r="I45" s="5"/>
      <c r="J45" s="5"/>
      <c r="K45" s="5">
        <v>500</v>
      </c>
      <c r="L45" s="5">
        <f t="shared" si="0"/>
        <v>2590</v>
      </c>
      <c r="M45" s="2"/>
    </row>
    <row r="46" spans="1:13" x14ac:dyDescent="0.25">
      <c r="A46" s="5">
        <v>2120613</v>
      </c>
      <c r="B46" s="6" t="s">
        <v>13</v>
      </c>
      <c r="C46" s="6" t="s">
        <v>146</v>
      </c>
      <c r="D46" s="5" t="s">
        <v>9</v>
      </c>
      <c r="E46" s="5">
        <v>10000</v>
      </c>
      <c r="F46" s="5"/>
      <c r="G46" s="5"/>
      <c r="H46" s="5"/>
      <c r="I46" s="5"/>
      <c r="J46" s="5"/>
      <c r="K46" s="5"/>
      <c r="L46" s="5">
        <f t="shared" si="0"/>
        <v>10000</v>
      </c>
      <c r="M46" s="2"/>
    </row>
    <row r="47" spans="1:13" x14ac:dyDescent="0.25">
      <c r="A47" s="5">
        <v>2120634</v>
      </c>
      <c r="B47" s="6" t="s">
        <v>83</v>
      </c>
      <c r="C47" s="6" t="s">
        <v>147</v>
      </c>
      <c r="D47" s="5" t="s">
        <v>9</v>
      </c>
      <c r="E47" s="5"/>
      <c r="F47" s="5"/>
      <c r="G47" s="5"/>
      <c r="H47" s="5"/>
      <c r="I47" s="5"/>
      <c r="J47" s="5"/>
      <c r="K47" s="5">
        <v>3620</v>
      </c>
      <c r="L47" s="5">
        <f t="shared" si="0"/>
        <v>3620</v>
      </c>
      <c r="M47" s="2"/>
    </row>
    <row r="48" spans="1:13" x14ac:dyDescent="0.25">
      <c r="A48" s="5">
        <v>2124687</v>
      </c>
      <c r="B48" s="6" t="s">
        <v>188</v>
      </c>
      <c r="C48" s="6" t="s">
        <v>148</v>
      </c>
      <c r="D48" s="5" t="s">
        <v>9</v>
      </c>
      <c r="E48" s="5"/>
      <c r="F48" s="5"/>
      <c r="G48" s="5"/>
      <c r="H48" s="5"/>
      <c r="I48" s="5"/>
      <c r="J48" s="5">
        <v>200</v>
      </c>
      <c r="K48" s="5"/>
      <c r="L48" s="5">
        <f t="shared" si="0"/>
        <v>200</v>
      </c>
      <c r="M48" s="2"/>
    </row>
    <row r="49" spans="1:13" x14ac:dyDescent="0.25">
      <c r="A49" s="5">
        <v>2216783</v>
      </c>
      <c r="B49" s="6" t="s">
        <v>92</v>
      </c>
      <c r="C49" s="6" t="s">
        <v>181</v>
      </c>
      <c r="D49" s="5" t="s">
        <v>9</v>
      </c>
      <c r="E49" s="5"/>
      <c r="F49" s="5"/>
      <c r="G49" s="5"/>
      <c r="H49" s="5"/>
      <c r="I49" s="5"/>
      <c r="J49" s="5"/>
      <c r="K49" s="5">
        <v>200</v>
      </c>
      <c r="L49" s="5">
        <f t="shared" si="0"/>
        <v>200</v>
      </c>
      <c r="M49" s="2"/>
    </row>
    <row r="50" spans="1:13" x14ac:dyDescent="0.25">
      <c r="A50" s="5">
        <v>2217225</v>
      </c>
      <c r="B50" s="6" t="s">
        <v>74</v>
      </c>
      <c r="C50" s="6" t="s">
        <v>175</v>
      </c>
      <c r="D50" s="5" t="s">
        <v>9</v>
      </c>
      <c r="E50" s="5"/>
      <c r="F50" s="5"/>
      <c r="G50" s="5"/>
      <c r="H50" s="5"/>
      <c r="I50" s="5"/>
      <c r="J50" s="5"/>
      <c r="K50" s="5">
        <v>722</v>
      </c>
      <c r="L50" s="5">
        <f t="shared" si="0"/>
        <v>722</v>
      </c>
      <c r="M50" s="2"/>
    </row>
    <row r="51" spans="1:13" x14ac:dyDescent="0.25">
      <c r="A51" s="5">
        <v>2217737</v>
      </c>
      <c r="B51" s="6" t="s">
        <v>86</v>
      </c>
      <c r="C51" s="6" t="s">
        <v>181</v>
      </c>
      <c r="D51" s="5" t="s">
        <v>9</v>
      </c>
      <c r="E51" s="5"/>
      <c r="F51" s="5"/>
      <c r="G51" s="5"/>
      <c r="H51" s="5"/>
      <c r="I51" s="5"/>
      <c r="J51" s="5"/>
      <c r="K51" s="5">
        <v>200</v>
      </c>
      <c r="L51" s="5">
        <f t="shared" si="0"/>
        <v>200</v>
      </c>
      <c r="M51" s="2"/>
    </row>
    <row r="52" spans="1:13" x14ac:dyDescent="0.25">
      <c r="A52" s="5">
        <v>2218162</v>
      </c>
      <c r="B52" s="6" t="s">
        <v>66</v>
      </c>
      <c r="C52" s="6" t="s">
        <v>183</v>
      </c>
      <c r="D52" s="5" t="s">
        <v>9</v>
      </c>
      <c r="E52" s="5"/>
      <c r="F52" s="5"/>
      <c r="G52" s="5"/>
      <c r="H52" s="5"/>
      <c r="I52" s="5"/>
      <c r="J52" s="5">
        <v>14212</v>
      </c>
      <c r="K52" s="5"/>
      <c r="L52" s="5">
        <f t="shared" si="0"/>
        <v>14212</v>
      </c>
      <c r="M52" s="2"/>
    </row>
    <row r="53" spans="1:13" x14ac:dyDescent="0.25">
      <c r="A53" s="5">
        <v>2218766</v>
      </c>
      <c r="B53" s="6" t="s">
        <v>47</v>
      </c>
      <c r="C53" s="6" t="s">
        <v>149</v>
      </c>
      <c r="D53" s="5" t="s">
        <v>9</v>
      </c>
      <c r="E53" s="5"/>
      <c r="F53" s="5">
        <v>300</v>
      </c>
      <c r="G53" s="5"/>
      <c r="H53" s="5"/>
      <c r="I53" s="5"/>
      <c r="J53" s="5"/>
      <c r="K53" s="5">
        <v>800</v>
      </c>
      <c r="L53" s="5">
        <f t="shared" si="0"/>
        <v>1100</v>
      </c>
      <c r="M53" s="2"/>
    </row>
    <row r="54" spans="1:13" x14ac:dyDescent="0.25">
      <c r="A54" s="5">
        <v>2218821</v>
      </c>
      <c r="B54" s="6" t="s">
        <v>48</v>
      </c>
      <c r="C54" s="6" t="s">
        <v>150</v>
      </c>
      <c r="D54" s="5" t="s">
        <v>9</v>
      </c>
      <c r="E54" s="5"/>
      <c r="F54" s="5">
        <v>15</v>
      </c>
      <c r="G54" s="5"/>
      <c r="H54" s="5"/>
      <c r="I54" s="5"/>
      <c r="J54" s="5"/>
      <c r="K54" s="5"/>
      <c r="L54" s="5">
        <f t="shared" si="0"/>
        <v>15</v>
      </c>
      <c r="M54" s="2"/>
    </row>
    <row r="55" spans="1:13" x14ac:dyDescent="0.25">
      <c r="A55" s="5">
        <v>2221082</v>
      </c>
      <c r="B55" s="6" t="s">
        <v>29</v>
      </c>
      <c r="C55" s="6" t="s">
        <v>118</v>
      </c>
      <c r="D55" s="5" t="s">
        <v>30</v>
      </c>
      <c r="E55" s="5"/>
      <c r="F55" s="5"/>
      <c r="G55" s="5"/>
      <c r="H55" s="5"/>
      <c r="I55" s="5">
        <v>400</v>
      </c>
      <c r="J55" s="5"/>
      <c r="K55" s="5">
        <v>2600</v>
      </c>
      <c r="L55" s="5">
        <f t="shared" si="0"/>
        <v>3000</v>
      </c>
      <c r="M55" s="2"/>
    </row>
    <row r="56" spans="1:13" x14ac:dyDescent="0.25">
      <c r="A56" s="5">
        <v>2221343</v>
      </c>
      <c r="B56" s="6" t="s">
        <v>70</v>
      </c>
      <c r="C56" s="6" t="s">
        <v>151</v>
      </c>
      <c r="D56" s="5" t="s">
        <v>9</v>
      </c>
      <c r="E56" s="5"/>
      <c r="F56" s="5"/>
      <c r="G56" s="5"/>
      <c r="H56" s="5"/>
      <c r="I56" s="5"/>
      <c r="J56" s="5">
        <v>20</v>
      </c>
      <c r="K56" s="5"/>
      <c r="L56" s="5">
        <f t="shared" si="0"/>
        <v>20</v>
      </c>
      <c r="M56" s="2"/>
    </row>
    <row r="57" spans="1:13" x14ac:dyDescent="0.25">
      <c r="A57" s="5">
        <v>2221540</v>
      </c>
      <c r="B57" s="6" t="s">
        <v>49</v>
      </c>
      <c r="C57" s="6" t="s">
        <v>174</v>
      </c>
      <c r="D57" s="5" t="s">
        <v>9</v>
      </c>
      <c r="E57" s="5"/>
      <c r="F57" s="5">
        <v>50</v>
      </c>
      <c r="G57" s="5"/>
      <c r="H57" s="5"/>
      <c r="I57" s="5"/>
      <c r="J57" s="5"/>
      <c r="K57" s="5"/>
      <c r="L57" s="5">
        <f t="shared" si="0"/>
        <v>50</v>
      </c>
      <c r="M57" s="2"/>
    </row>
    <row r="58" spans="1:13" x14ac:dyDescent="0.25">
      <c r="A58" s="5">
        <v>2222385</v>
      </c>
      <c r="B58" s="6" t="s">
        <v>80</v>
      </c>
      <c r="C58" s="6" t="s">
        <v>152</v>
      </c>
      <c r="D58" s="5" t="s">
        <v>9</v>
      </c>
      <c r="E58" s="5"/>
      <c r="F58" s="5"/>
      <c r="G58" s="5"/>
      <c r="H58" s="5"/>
      <c r="I58" s="5"/>
      <c r="J58" s="5"/>
      <c r="K58" s="5">
        <v>400</v>
      </c>
      <c r="L58" s="5">
        <f t="shared" si="0"/>
        <v>400</v>
      </c>
      <c r="M58" s="2"/>
    </row>
    <row r="59" spans="1:13" x14ac:dyDescent="0.25">
      <c r="A59" s="5">
        <v>2246844</v>
      </c>
      <c r="B59" s="6" t="s">
        <v>71</v>
      </c>
      <c r="C59" s="6" t="s">
        <v>153</v>
      </c>
      <c r="D59" s="5" t="s">
        <v>9</v>
      </c>
      <c r="E59" s="5"/>
      <c r="F59" s="5"/>
      <c r="G59" s="5"/>
      <c r="H59" s="5"/>
      <c r="I59" s="5"/>
      <c r="J59" s="5">
        <v>2120</v>
      </c>
      <c r="K59" s="5"/>
      <c r="L59" s="5">
        <f t="shared" si="0"/>
        <v>2120</v>
      </c>
      <c r="M59" s="2"/>
    </row>
    <row r="60" spans="1:13" x14ac:dyDescent="0.25">
      <c r="A60" s="5">
        <v>2250500</v>
      </c>
      <c r="B60" s="6" t="s">
        <v>50</v>
      </c>
      <c r="C60" s="6" t="s">
        <v>154</v>
      </c>
      <c r="D60" s="5" t="s">
        <v>9</v>
      </c>
      <c r="E60" s="5"/>
      <c r="F60" s="5">
        <v>20</v>
      </c>
      <c r="G60" s="5"/>
      <c r="H60" s="5"/>
      <c r="I60" s="5"/>
      <c r="J60" s="5"/>
      <c r="K60" s="5"/>
      <c r="L60" s="5">
        <f t="shared" si="0"/>
        <v>20</v>
      </c>
      <c r="M60" s="2"/>
    </row>
    <row r="61" spans="1:13" x14ac:dyDescent="0.25">
      <c r="A61" s="5">
        <v>2251043</v>
      </c>
      <c r="B61" s="6" t="s">
        <v>95</v>
      </c>
      <c r="C61" s="6" t="s">
        <v>155</v>
      </c>
      <c r="D61" s="5" t="s">
        <v>34</v>
      </c>
      <c r="E61" s="5"/>
      <c r="F61" s="5"/>
      <c r="G61" s="5"/>
      <c r="H61" s="5"/>
      <c r="I61" s="5"/>
      <c r="J61" s="5"/>
      <c r="K61" s="5">
        <v>8</v>
      </c>
      <c r="L61" s="5">
        <f t="shared" si="0"/>
        <v>8</v>
      </c>
      <c r="M61" s="2"/>
    </row>
    <row r="62" spans="1:13" x14ac:dyDescent="0.25">
      <c r="A62" s="5">
        <v>2251987</v>
      </c>
      <c r="B62" s="6" t="s">
        <v>94</v>
      </c>
      <c r="C62" s="6" t="s">
        <v>156</v>
      </c>
      <c r="D62" s="5" t="s">
        <v>9</v>
      </c>
      <c r="E62" s="5"/>
      <c r="F62" s="5"/>
      <c r="G62" s="5"/>
      <c r="H62" s="5"/>
      <c r="I62" s="5"/>
      <c r="J62" s="5"/>
      <c r="K62" s="5">
        <v>400</v>
      </c>
      <c r="L62" s="5">
        <f t="shared" si="0"/>
        <v>400</v>
      </c>
      <c r="M62" s="2"/>
    </row>
    <row r="63" spans="1:13" x14ac:dyDescent="0.25">
      <c r="A63" s="5">
        <v>2261782</v>
      </c>
      <c r="B63" s="6" t="s">
        <v>91</v>
      </c>
      <c r="C63" s="6" t="s">
        <v>181</v>
      </c>
      <c r="D63" s="5" t="s">
        <v>9</v>
      </c>
      <c r="E63" s="5"/>
      <c r="F63" s="5"/>
      <c r="G63" s="5"/>
      <c r="H63" s="5"/>
      <c r="I63" s="5"/>
      <c r="J63" s="5"/>
      <c r="K63" s="5">
        <v>160</v>
      </c>
      <c r="L63" s="5">
        <f t="shared" si="0"/>
        <v>160</v>
      </c>
      <c r="M63" s="2"/>
    </row>
    <row r="64" spans="1:13" x14ac:dyDescent="0.25">
      <c r="A64" s="5">
        <v>2264402</v>
      </c>
      <c r="B64" s="6" t="s">
        <v>37</v>
      </c>
      <c r="C64" s="6" t="s">
        <v>157</v>
      </c>
      <c r="D64" s="5" t="s">
        <v>9</v>
      </c>
      <c r="E64" s="5"/>
      <c r="F64" s="5"/>
      <c r="G64" s="5"/>
      <c r="H64" s="5">
        <v>540</v>
      </c>
      <c r="I64" s="5"/>
      <c r="J64" s="5"/>
      <c r="K64" s="5">
        <v>3360</v>
      </c>
      <c r="L64" s="5">
        <f t="shared" si="0"/>
        <v>3900</v>
      </c>
      <c r="M64" s="2"/>
    </row>
    <row r="65" spans="1:13" x14ac:dyDescent="0.25">
      <c r="A65" s="5">
        <v>2265443</v>
      </c>
      <c r="B65" s="6" t="s">
        <v>31</v>
      </c>
      <c r="C65" s="6" t="s">
        <v>178</v>
      </c>
      <c r="D65" s="5" t="s">
        <v>9</v>
      </c>
      <c r="E65" s="5"/>
      <c r="F65" s="5"/>
      <c r="G65" s="5"/>
      <c r="H65" s="5"/>
      <c r="I65" s="5"/>
      <c r="J65" s="5"/>
      <c r="K65" s="5">
        <v>1240</v>
      </c>
      <c r="L65" s="5">
        <f t="shared" si="0"/>
        <v>1240</v>
      </c>
      <c r="M65" s="2"/>
    </row>
    <row r="66" spans="1:13" x14ac:dyDescent="0.25">
      <c r="A66" s="5">
        <v>2270782</v>
      </c>
      <c r="B66" s="6" t="s">
        <v>32</v>
      </c>
      <c r="C66" s="6" t="s">
        <v>158</v>
      </c>
      <c r="D66" s="5" t="s">
        <v>9</v>
      </c>
      <c r="E66" s="5"/>
      <c r="F66" s="5"/>
      <c r="G66" s="5"/>
      <c r="H66" s="5"/>
      <c r="I66" s="5"/>
      <c r="J66" s="5">
        <v>1590</v>
      </c>
      <c r="K66" s="5">
        <v>24</v>
      </c>
      <c r="L66" s="5">
        <f t="shared" si="0"/>
        <v>1614</v>
      </c>
      <c r="M66" s="2"/>
    </row>
    <row r="67" spans="1:13" x14ac:dyDescent="0.25">
      <c r="A67" s="5">
        <v>2271127</v>
      </c>
      <c r="B67" s="6" t="s">
        <v>33</v>
      </c>
      <c r="C67" s="6" t="s">
        <v>159</v>
      </c>
      <c r="D67" s="5" t="s">
        <v>34</v>
      </c>
      <c r="E67" s="5"/>
      <c r="F67" s="5"/>
      <c r="G67" s="5">
        <v>23</v>
      </c>
      <c r="H67" s="5"/>
      <c r="I67" s="5"/>
      <c r="J67" s="5">
        <v>162</v>
      </c>
      <c r="K67" s="5">
        <v>7</v>
      </c>
      <c r="L67" s="5">
        <f t="shared" ref="L67:L80" si="1">E67+F67+G67+H67+I67+J67+K67</f>
        <v>192</v>
      </c>
      <c r="M67" s="2"/>
    </row>
    <row r="68" spans="1:13" x14ac:dyDescent="0.25">
      <c r="A68" s="5">
        <v>2271450</v>
      </c>
      <c r="B68" s="6" t="s">
        <v>93</v>
      </c>
      <c r="C68" s="6" t="s">
        <v>160</v>
      </c>
      <c r="D68" s="5" t="s">
        <v>34</v>
      </c>
      <c r="E68" s="5"/>
      <c r="F68" s="5"/>
      <c r="G68" s="5"/>
      <c r="H68" s="5"/>
      <c r="I68" s="5"/>
      <c r="J68" s="5"/>
      <c r="K68" s="5">
        <v>1000</v>
      </c>
      <c r="L68" s="5">
        <f t="shared" si="1"/>
        <v>1000</v>
      </c>
      <c r="M68" s="2"/>
    </row>
    <row r="69" spans="1:13" x14ac:dyDescent="0.25">
      <c r="A69" s="5">
        <v>2275139</v>
      </c>
      <c r="B69" s="6" t="s">
        <v>51</v>
      </c>
      <c r="C69" s="6" t="s">
        <v>161</v>
      </c>
      <c r="D69" s="5" t="s">
        <v>9</v>
      </c>
      <c r="E69" s="5"/>
      <c r="F69" s="5">
        <v>10</v>
      </c>
      <c r="G69" s="5"/>
      <c r="H69" s="5"/>
      <c r="I69" s="5"/>
      <c r="J69" s="5"/>
      <c r="K69" s="5"/>
      <c r="L69" s="5">
        <f t="shared" si="1"/>
        <v>10</v>
      </c>
      <c r="M69" s="2"/>
    </row>
    <row r="70" spans="1:13" x14ac:dyDescent="0.25">
      <c r="A70" s="5">
        <v>2275342</v>
      </c>
      <c r="B70" s="6" t="s">
        <v>76</v>
      </c>
      <c r="C70" s="6" t="s">
        <v>162</v>
      </c>
      <c r="D70" s="5" t="s">
        <v>9</v>
      </c>
      <c r="E70" s="5"/>
      <c r="F70" s="5"/>
      <c r="G70" s="5"/>
      <c r="H70" s="5"/>
      <c r="I70" s="5">
        <v>600</v>
      </c>
      <c r="J70" s="5"/>
      <c r="K70" s="5">
        <v>1000</v>
      </c>
      <c r="L70" s="5">
        <f t="shared" si="1"/>
        <v>1600</v>
      </c>
      <c r="M70" s="2"/>
    </row>
    <row r="71" spans="1:13" x14ac:dyDescent="0.25">
      <c r="A71" s="5">
        <v>2275358</v>
      </c>
      <c r="B71" s="6" t="s">
        <v>82</v>
      </c>
      <c r="C71" s="6" t="s">
        <v>172</v>
      </c>
      <c r="D71" s="5" t="s">
        <v>9</v>
      </c>
      <c r="E71" s="5"/>
      <c r="F71" s="5"/>
      <c r="G71" s="5"/>
      <c r="H71" s="5"/>
      <c r="I71" s="5"/>
      <c r="J71" s="5"/>
      <c r="K71" s="5">
        <v>430</v>
      </c>
      <c r="L71" s="5">
        <f t="shared" si="1"/>
        <v>430</v>
      </c>
      <c r="M71" s="2"/>
    </row>
    <row r="72" spans="1:13" x14ac:dyDescent="0.25">
      <c r="A72" s="5">
        <v>2275690</v>
      </c>
      <c r="B72" s="6" t="s">
        <v>35</v>
      </c>
      <c r="C72" s="6" t="s">
        <v>163</v>
      </c>
      <c r="D72" s="5" t="s">
        <v>9</v>
      </c>
      <c r="E72" s="5"/>
      <c r="F72" s="5">
        <v>100</v>
      </c>
      <c r="G72" s="5">
        <v>1960</v>
      </c>
      <c r="H72" s="5"/>
      <c r="I72" s="5"/>
      <c r="J72" s="5"/>
      <c r="K72" s="5"/>
      <c r="L72" s="5">
        <f t="shared" si="1"/>
        <v>2060</v>
      </c>
      <c r="M72" s="2"/>
    </row>
    <row r="73" spans="1:13" x14ac:dyDescent="0.25">
      <c r="A73" s="5">
        <v>2276068</v>
      </c>
      <c r="B73" s="6" t="s">
        <v>14</v>
      </c>
      <c r="C73" s="6" t="s">
        <v>164</v>
      </c>
      <c r="D73" s="5" t="s">
        <v>9</v>
      </c>
      <c r="E73" s="5">
        <v>6030</v>
      </c>
      <c r="F73" s="5"/>
      <c r="G73" s="5"/>
      <c r="H73" s="5"/>
      <c r="I73" s="5"/>
      <c r="J73" s="5"/>
      <c r="K73" s="5"/>
      <c r="L73" s="5">
        <f t="shared" si="1"/>
        <v>6030</v>
      </c>
      <c r="M73" s="2"/>
    </row>
    <row r="74" spans="1:13" x14ac:dyDescent="0.25">
      <c r="A74" s="5">
        <v>2277179</v>
      </c>
      <c r="B74" s="6" t="s">
        <v>79</v>
      </c>
      <c r="C74" s="6" t="s">
        <v>165</v>
      </c>
      <c r="D74" s="5" t="s">
        <v>9</v>
      </c>
      <c r="E74" s="5"/>
      <c r="F74" s="5"/>
      <c r="G74" s="5"/>
      <c r="H74" s="5"/>
      <c r="I74" s="5"/>
      <c r="J74" s="5"/>
      <c r="K74" s="5">
        <v>80</v>
      </c>
      <c r="L74" s="5">
        <f t="shared" si="1"/>
        <v>80</v>
      </c>
      <c r="M74" s="2"/>
    </row>
    <row r="75" spans="1:13" x14ac:dyDescent="0.25">
      <c r="A75" s="5">
        <v>2278618</v>
      </c>
      <c r="B75" s="6" t="s">
        <v>97</v>
      </c>
      <c r="C75" s="6" t="s">
        <v>171</v>
      </c>
      <c r="D75" s="5" t="s">
        <v>9</v>
      </c>
      <c r="E75" s="5"/>
      <c r="F75" s="5"/>
      <c r="G75" s="5"/>
      <c r="H75" s="5"/>
      <c r="I75" s="5"/>
      <c r="J75" s="5"/>
      <c r="K75" s="5">
        <v>400</v>
      </c>
      <c r="L75" s="5">
        <f t="shared" si="1"/>
        <v>400</v>
      </c>
      <c r="M75" s="2"/>
    </row>
    <row r="76" spans="1:13" x14ac:dyDescent="0.25">
      <c r="A76" s="5">
        <v>2279076</v>
      </c>
      <c r="B76" s="6" t="s">
        <v>77</v>
      </c>
      <c r="C76" s="6" t="s">
        <v>166</v>
      </c>
      <c r="D76" s="5" t="s">
        <v>9</v>
      </c>
      <c r="E76" s="5"/>
      <c r="F76" s="5"/>
      <c r="G76" s="5"/>
      <c r="H76" s="5"/>
      <c r="I76" s="5"/>
      <c r="J76" s="5"/>
      <c r="K76" s="5">
        <v>45</v>
      </c>
      <c r="L76" s="5">
        <f t="shared" si="1"/>
        <v>45</v>
      </c>
      <c r="M76" s="2"/>
    </row>
    <row r="77" spans="1:13" x14ac:dyDescent="0.25">
      <c r="A77" s="5">
        <v>2288019</v>
      </c>
      <c r="B77" s="6" t="s">
        <v>15</v>
      </c>
      <c r="C77" s="6" t="s">
        <v>179</v>
      </c>
      <c r="D77" s="5" t="s">
        <v>9</v>
      </c>
      <c r="E77" s="5">
        <v>200</v>
      </c>
      <c r="F77" s="5"/>
      <c r="G77" s="5"/>
      <c r="H77" s="5"/>
      <c r="I77" s="5"/>
      <c r="J77" s="5"/>
      <c r="K77" s="5"/>
      <c r="L77" s="5">
        <f t="shared" si="1"/>
        <v>200</v>
      </c>
      <c r="M77" s="2"/>
    </row>
    <row r="78" spans="1:13" x14ac:dyDescent="0.25">
      <c r="A78" s="5">
        <v>2299603</v>
      </c>
      <c r="B78" s="6" t="s">
        <v>88</v>
      </c>
      <c r="C78" s="6" t="s">
        <v>170</v>
      </c>
      <c r="D78" s="5" t="s">
        <v>9</v>
      </c>
      <c r="E78" s="5"/>
      <c r="F78" s="5"/>
      <c r="G78" s="5"/>
      <c r="H78" s="5"/>
      <c r="I78" s="5"/>
      <c r="J78" s="5"/>
      <c r="K78" s="5">
        <v>1160</v>
      </c>
      <c r="L78" s="5">
        <f t="shared" si="1"/>
        <v>1160</v>
      </c>
      <c r="M78" s="2"/>
    </row>
    <row r="79" spans="1:13" x14ac:dyDescent="0.25">
      <c r="A79" s="5">
        <v>2321861</v>
      </c>
      <c r="B79" s="6" t="s">
        <v>84</v>
      </c>
      <c r="C79" s="6" t="s">
        <v>167</v>
      </c>
      <c r="D79" s="5" t="s">
        <v>9</v>
      </c>
      <c r="E79" s="5"/>
      <c r="F79" s="5"/>
      <c r="G79" s="5"/>
      <c r="H79" s="5"/>
      <c r="I79" s="5"/>
      <c r="J79" s="5"/>
      <c r="K79" s="5">
        <v>250</v>
      </c>
      <c r="L79" s="5">
        <f t="shared" si="1"/>
        <v>250</v>
      </c>
      <c r="M79" s="2"/>
    </row>
    <row r="80" spans="1:13" x14ac:dyDescent="0.25">
      <c r="A80" s="5">
        <v>2323961</v>
      </c>
      <c r="B80" s="6" t="s">
        <v>90</v>
      </c>
      <c r="C80" s="6" t="s">
        <v>168</v>
      </c>
      <c r="D80" s="5" t="s">
        <v>9</v>
      </c>
      <c r="E80" s="5"/>
      <c r="F80" s="5"/>
      <c r="G80" s="5"/>
      <c r="H80" s="5"/>
      <c r="I80" s="5"/>
      <c r="J80" s="5"/>
      <c r="K80" s="5">
        <v>500</v>
      </c>
      <c r="L80" s="5">
        <f t="shared" si="1"/>
        <v>500</v>
      </c>
      <c r="M80" s="2"/>
    </row>
    <row r="81" spans="1:12" x14ac:dyDescent="0.25">
      <c r="A81" s="5" t="s">
        <v>100</v>
      </c>
      <c r="B81" s="5"/>
      <c r="C81" s="5"/>
      <c r="D81" s="5"/>
      <c r="E81" s="5">
        <f t="shared" ref="E81:L81" si="2">SUM(E2:E80)</f>
        <v>28718</v>
      </c>
      <c r="F81" s="5">
        <f t="shared" si="2"/>
        <v>2867</v>
      </c>
      <c r="G81" s="5">
        <f t="shared" si="2"/>
        <v>17103</v>
      </c>
      <c r="H81" s="5">
        <f t="shared" si="2"/>
        <v>4112</v>
      </c>
      <c r="I81" s="5">
        <f t="shared" si="2"/>
        <v>5200</v>
      </c>
      <c r="J81" s="5">
        <f t="shared" si="2"/>
        <v>63798</v>
      </c>
      <c r="K81" s="5">
        <f t="shared" si="2"/>
        <v>31194</v>
      </c>
      <c r="L81" s="5">
        <f t="shared" si="2"/>
        <v>152992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32" sqref="B32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11</v>
      </c>
      <c r="B1" s="2" t="s">
        <v>12</v>
      </c>
    </row>
    <row r="2" spans="1:5" s="2" customFormat="1" x14ac:dyDescent="0.25"/>
    <row r="3" spans="1:5" ht="25.5" x14ac:dyDescent="0.25">
      <c r="A3" s="3" t="s">
        <v>7</v>
      </c>
      <c r="B3" s="3" t="s">
        <v>8</v>
      </c>
      <c r="C3" s="1" t="s">
        <v>6</v>
      </c>
      <c r="D3" s="1" t="s">
        <v>3</v>
      </c>
      <c r="E3" s="1" t="s">
        <v>4</v>
      </c>
    </row>
    <row r="4" spans="1:5" x14ac:dyDescent="0.25">
      <c r="A4" s="10">
        <v>1</v>
      </c>
      <c r="B4" s="11" t="s">
        <v>5</v>
      </c>
      <c r="C4" s="8" t="s">
        <v>10</v>
      </c>
      <c r="D4" s="4" t="s">
        <v>101</v>
      </c>
      <c r="E4" s="12" t="s">
        <v>187</v>
      </c>
    </row>
    <row r="5" spans="1:5" ht="35.25" customHeight="1" x14ac:dyDescent="0.25">
      <c r="A5" s="7">
        <v>2</v>
      </c>
      <c r="B5" s="7" t="s">
        <v>53</v>
      </c>
      <c r="C5" s="8" t="s">
        <v>186</v>
      </c>
      <c r="D5" s="4" t="s">
        <v>101</v>
      </c>
      <c r="E5" s="13"/>
    </row>
    <row r="6" spans="1:5" x14ac:dyDescent="0.25">
      <c r="A6" s="10">
        <v>3</v>
      </c>
      <c r="B6" s="11" t="s">
        <v>56</v>
      </c>
      <c r="C6" s="8" t="s">
        <v>102</v>
      </c>
      <c r="D6" s="4" t="s">
        <v>101</v>
      </c>
      <c r="E6" s="13"/>
    </row>
    <row r="7" spans="1:5" x14ac:dyDescent="0.25">
      <c r="A7" s="10">
        <v>4</v>
      </c>
      <c r="B7" s="11" t="s">
        <v>60</v>
      </c>
      <c r="C7" s="8" t="s">
        <v>103</v>
      </c>
      <c r="D7" s="4" t="s">
        <v>101</v>
      </c>
      <c r="E7" s="13"/>
    </row>
    <row r="8" spans="1:5" ht="30.75" customHeight="1" x14ac:dyDescent="0.25">
      <c r="A8" s="10">
        <v>5</v>
      </c>
      <c r="B8" s="11" t="s">
        <v>64</v>
      </c>
      <c r="C8" s="8" t="s">
        <v>184</v>
      </c>
      <c r="D8" s="4" t="s">
        <v>185</v>
      </c>
      <c r="E8" s="13"/>
    </row>
    <row r="9" spans="1:5" ht="27" customHeight="1" x14ac:dyDescent="0.25">
      <c r="A9" s="10">
        <v>6</v>
      </c>
      <c r="B9" s="11" t="s">
        <v>72</v>
      </c>
      <c r="C9" s="8" t="s">
        <v>104</v>
      </c>
      <c r="D9" s="4" t="s">
        <v>105</v>
      </c>
      <c r="E9" s="13"/>
    </row>
    <row r="10" spans="1:5" ht="56.25" customHeight="1" x14ac:dyDescent="0.25">
      <c r="A10" s="10">
        <v>7</v>
      </c>
      <c r="B10" s="11" t="s">
        <v>98</v>
      </c>
      <c r="C10" s="9" t="s">
        <v>106</v>
      </c>
      <c r="D10" s="4" t="s">
        <v>101</v>
      </c>
      <c r="E10" s="14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общая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2015-05-14T14:13:29Z</cp:lastPrinted>
  <dcterms:created xsi:type="dcterms:W3CDTF">2014-06-26T05:52:50Z</dcterms:created>
  <dcterms:modified xsi:type="dcterms:W3CDTF">2015-05-29T12:50:10Z</dcterms:modified>
</cp:coreProperties>
</file>